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ktualni prehodi\OBČINA MIRNA PEČ IN IVANČNA GORICA SKUPAJ\MIRNA PEČ IN POSTAJALIŠČE POLŽEVO\Popravljeno JN 13 12 2024\"/>
    </mc:Choice>
  </mc:AlternateContent>
  <xr:revisionPtr revIDLastSave="0" documentId="8_{9AEDCD94-E6C3-4F28-B0DB-E9CA7D59154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klop 1" sheetId="2" r:id="rId1"/>
  </sheets>
  <calcPr calcId="191029"/>
</workbook>
</file>

<file path=xl/calcChain.xml><?xml version="1.0" encoding="utf-8"?>
<calcChain xmlns="http://schemas.openxmlformats.org/spreadsheetml/2006/main">
  <c r="F16" i="2" l="1"/>
  <c r="F14" i="2"/>
  <c r="F12" i="2"/>
  <c r="F10" i="2"/>
  <c r="F18" i="2" l="1"/>
  <c r="F19" i="2" s="1"/>
  <c r="F20" i="2" s="1"/>
</calcChain>
</file>

<file path=xl/sharedStrings.xml><?xml version="1.0" encoding="utf-8"?>
<sst xmlns="http://schemas.openxmlformats.org/spreadsheetml/2006/main" count="31" uniqueCount="28">
  <si>
    <t>1.</t>
  </si>
  <si>
    <t>2.</t>
  </si>
  <si>
    <t>3.</t>
  </si>
  <si>
    <t>Ponudbena cena je fiksna. Opravljena dela izvajalec obračuna z izstavitvijo računa oz. začasnih računov</t>
  </si>
  <si>
    <t>na podlagi dejansko opravljenega dela potrjenega s strani naročnika oz. inženirja.</t>
  </si>
  <si>
    <t>Vsi stroški za izvedbo obveznosti po predloženi projektni nalogi, ki niso posebej specificirani v ponudbenem</t>
  </si>
  <si>
    <t xml:space="preserve">predračunu, so zajeti v enotnih cenah ponudbenega predračuna. </t>
  </si>
  <si>
    <t xml:space="preserve">Ponudniki morajo vnašati znesek "cene enote" na dve decimalki natančno, da bo izračun pravilen. </t>
  </si>
  <si>
    <t>žig in podpis ponudnika</t>
  </si>
  <si>
    <t>PREDVIDENA DELA</t>
  </si>
  <si>
    <t>KOLIČINA</t>
  </si>
  <si>
    <t>ENOTA</t>
  </si>
  <si>
    <t>CENA</t>
  </si>
  <si>
    <t>ZNESEK</t>
  </si>
  <si>
    <t xml:space="preserve">DDV </t>
  </si>
  <si>
    <t>kpl</t>
  </si>
  <si>
    <t xml:space="preserve">I. Pregled obstoječega stanja in pridobivanje podatkov </t>
  </si>
  <si>
    <t>Pregled dokumentacije in pridobivanje podatkov, ogled na terenu</t>
  </si>
  <si>
    <t>III. Izvedba verifikacije po TSI in nacionalni zakonodaji</t>
  </si>
  <si>
    <t>Izvedba verifikacije skladnosti z zahtevami interoperabilnosti (TSI) s strani priglašenega organa (notified body - NoBo) ter izvedba verifikacije skladnosti izvedbe postopka verifikacije podsistemov v železniškem prometu na nacionalni ravni s strani imenovanega organa (designated body - DeBo).</t>
  </si>
  <si>
    <t xml:space="preserve">Izdelava dokumentacije v tiskani in digitalni obliki </t>
  </si>
  <si>
    <t>IV. Materialni stroški</t>
  </si>
  <si>
    <t>SPECIFIKACIJA PONUDBE</t>
  </si>
  <si>
    <t>SKUPAJ (brez DDV)</t>
  </si>
  <si>
    <t>SKUPAJ (z DDV)</t>
  </si>
  <si>
    <t>II. Izdelava IzN za zavarovanje nivojskega prehoda Daljni Vrh 3 in Mirna Peč 2</t>
  </si>
  <si>
    <t>Izdelava izvedbenega načrta (IzN) za izvedbo zavarovanja s signalnovarnostno napravo na nivojskih prehodih Daljni Vrh 3 in Mirna Peč 2 na železniški progi št. 80 d.m. - Metlika - Ljubljana</t>
  </si>
  <si>
    <t xml:space="preserve">Izdelava izvedbenih načrtov za zavarovanje nivojskih prehodov Daljni Vrh 3, Mirna Peč 2 in Postajališče Polževo na žel. progi d.m.-Metlika-Ljubljana
SKLOP 1: Izdelava projektne dokumentacije izvedbeni načrt za »Zavarovanje NPr Daljni Vrh 3 v km 85+069 in NPr Mirna Peč 2 v km 86+974 na progi št. 80 d. m.–Metlika–Ljubljana s signalnovarnostno napravo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</si>
</sst>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9"/>
      <color rgb="FFFFFFFF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Tahoma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mediumGray">
        <fgColor rgb="FF000000"/>
        <bgColor rgb="FF5A5A5A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164" fontId="2" fillId="0" borderId="0" xfId="0" applyNumberFormat="1" applyFont="1"/>
    <xf numFmtId="164" fontId="9" fillId="0" borderId="0" xfId="0" applyNumberFormat="1" applyFont="1"/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7" fillId="0" borderId="8" xfId="0" applyNumberFormat="1" applyFont="1" applyBorder="1" applyAlignment="1" applyProtection="1">
      <alignment horizontal="center" vertical="center" wrapText="1"/>
      <protection locked="0"/>
    </xf>
    <xf numFmtId="164" fontId="7" fillId="0" borderId="11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7" fillId="0" borderId="3" xfId="0" quotePrefix="1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1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5" fillId="2" borderId="4" xfId="0" applyFont="1" applyFill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68DBE-848A-4BEA-883F-756961D2BBD0}">
  <dimension ref="A3:L33"/>
  <sheetViews>
    <sheetView tabSelected="1" workbookViewId="0">
      <selection activeCell="E12" sqref="E12"/>
    </sheetView>
  </sheetViews>
  <sheetFormatPr defaultColWidth="9.140625" defaultRowHeight="12.75" x14ac:dyDescent="0.2"/>
  <cols>
    <col min="1" max="1" width="4.28515625" style="1" customWidth="1"/>
    <col min="2" max="2" width="34.42578125" style="1" customWidth="1"/>
    <col min="3" max="3" width="10.7109375" style="1" customWidth="1"/>
    <col min="4" max="4" width="9.7109375" style="1" customWidth="1"/>
    <col min="5" max="5" width="14.28515625" style="1" customWidth="1"/>
    <col min="6" max="6" width="13.28515625" style="1" customWidth="1"/>
    <col min="7" max="7" width="9.140625" style="1"/>
    <col min="8" max="8" width="13.42578125" style="1" bestFit="1" customWidth="1"/>
    <col min="9" max="9" width="15.42578125" style="1" bestFit="1" customWidth="1"/>
    <col min="10" max="10" width="9.140625" style="1"/>
    <col min="11" max="11" width="13.140625" style="1" bestFit="1" customWidth="1"/>
    <col min="12" max="12" width="14.42578125" style="1" bestFit="1" customWidth="1"/>
    <col min="13" max="14" width="11.7109375" style="1" bestFit="1" customWidth="1"/>
    <col min="15" max="16384" width="9.140625" style="1"/>
  </cols>
  <sheetData>
    <row r="3" spans="1:12" ht="15" x14ac:dyDescent="0.25">
      <c r="A3" s="43" t="s">
        <v>22</v>
      </c>
      <c r="B3" s="43"/>
      <c r="C3" s="43"/>
      <c r="D3" s="43"/>
      <c r="E3" s="43"/>
      <c r="F3" s="44"/>
    </row>
    <row r="4" spans="1:12" ht="12.75" customHeight="1" x14ac:dyDescent="0.2">
      <c r="A4" s="45" t="s">
        <v>27</v>
      </c>
      <c r="B4" s="45"/>
      <c r="C4" s="45"/>
      <c r="D4" s="45"/>
      <c r="E4" s="45"/>
      <c r="F4" s="45"/>
    </row>
    <row r="5" spans="1:12" ht="70.5" customHeight="1" x14ac:dyDescent="0.2">
      <c r="A5" s="45"/>
      <c r="B5" s="45"/>
      <c r="C5" s="45"/>
      <c r="D5" s="45"/>
      <c r="E5" s="45"/>
      <c r="F5" s="45"/>
    </row>
    <row r="6" spans="1:12" ht="14.25" x14ac:dyDescent="0.2">
      <c r="A6" s="9"/>
      <c r="B6" s="9"/>
      <c r="C6" s="9"/>
      <c r="D6" s="9"/>
      <c r="E6" s="9"/>
      <c r="G6" s="10"/>
    </row>
    <row r="7" spans="1:12" ht="13.5" thickBot="1" x14ac:dyDescent="0.25">
      <c r="A7" s="4"/>
      <c r="B7" s="4"/>
      <c r="C7" s="4"/>
      <c r="D7" s="4"/>
      <c r="E7" s="4"/>
      <c r="F7" s="4"/>
    </row>
    <row r="8" spans="1:12" ht="13.5" customHeight="1" thickBot="1" x14ac:dyDescent="0.25">
      <c r="A8" s="46" t="s">
        <v>9</v>
      </c>
      <c r="B8" s="47"/>
      <c r="C8" s="5" t="s">
        <v>10</v>
      </c>
      <c r="D8" s="5" t="s">
        <v>11</v>
      </c>
      <c r="E8" s="5" t="s">
        <v>12</v>
      </c>
      <c r="F8" s="5" t="s">
        <v>13</v>
      </c>
    </row>
    <row r="9" spans="1:12" ht="13.5" thickBot="1" x14ac:dyDescent="0.25">
      <c r="A9" s="6"/>
      <c r="B9" s="34" t="s">
        <v>16</v>
      </c>
      <c r="C9" s="35"/>
      <c r="D9" s="35"/>
      <c r="E9" s="35"/>
      <c r="F9" s="36"/>
    </row>
    <row r="10" spans="1:12" ht="29.25" customHeight="1" thickBot="1" x14ac:dyDescent="0.25">
      <c r="A10" s="37" t="s">
        <v>17</v>
      </c>
      <c r="B10" s="38"/>
      <c r="C10" s="7">
        <v>1</v>
      </c>
      <c r="D10" s="7" t="s">
        <v>15</v>
      </c>
      <c r="E10" s="22">
        <v>0</v>
      </c>
      <c r="F10" s="11">
        <f>C10*E10</f>
        <v>0</v>
      </c>
    </row>
    <row r="11" spans="1:12" ht="13.9" customHeight="1" thickBot="1" x14ac:dyDescent="0.25">
      <c r="A11" s="12"/>
      <c r="B11" s="34" t="s">
        <v>25</v>
      </c>
      <c r="C11" s="35"/>
      <c r="D11" s="35"/>
      <c r="E11" s="35"/>
      <c r="F11" s="36"/>
    </row>
    <row r="12" spans="1:12" ht="63" customHeight="1" thickBot="1" x14ac:dyDescent="0.25">
      <c r="A12" s="32" t="s">
        <v>26</v>
      </c>
      <c r="B12" s="33"/>
      <c r="C12" s="7">
        <v>1</v>
      </c>
      <c r="D12" s="7" t="s">
        <v>15</v>
      </c>
      <c r="E12" s="22">
        <v>0</v>
      </c>
      <c r="F12" s="11">
        <f>C12*E12</f>
        <v>0</v>
      </c>
      <c r="G12" s="15"/>
    </row>
    <row r="13" spans="1:12" ht="13.5" customHeight="1" thickBot="1" x14ac:dyDescent="0.25">
      <c r="A13" s="12"/>
      <c r="B13" s="34" t="s">
        <v>18</v>
      </c>
      <c r="C13" s="35"/>
      <c r="D13" s="35"/>
      <c r="E13" s="35"/>
      <c r="F13" s="36"/>
    </row>
    <row r="14" spans="1:12" ht="90" customHeight="1" thickBot="1" x14ac:dyDescent="0.25">
      <c r="A14" s="37" t="s">
        <v>19</v>
      </c>
      <c r="B14" s="38"/>
      <c r="C14" s="7">
        <v>1</v>
      </c>
      <c r="D14" s="7" t="s">
        <v>15</v>
      </c>
      <c r="E14" s="22">
        <v>0</v>
      </c>
      <c r="F14" s="11">
        <f>C14*E14</f>
        <v>0</v>
      </c>
    </row>
    <row r="15" spans="1:12" ht="13.5" thickBot="1" x14ac:dyDescent="0.25">
      <c r="A15" s="6"/>
      <c r="B15" s="34" t="s">
        <v>21</v>
      </c>
      <c r="C15" s="35"/>
      <c r="D15" s="35"/>
      <c r="E15" s="35"/>
      <c r="F15" s="36"/>
      <c r="H15" s="15"/>
    </row>
    <row r="16" spans="1:12" ht="25.5" customHeight="1" thickBot="1" x14ac:dyDescent="0.25">
      <c r="A16" s="37" t="s">
        <v>20</v>
      </c>
      <c r="B16" s="38"/>
      <c r="C16" s="19">
        <v>1</v>
      </c>
      <c r="D16" s="19" t="s">
        <v>15</v>
      </c>
      <c r="E16" s="23">
        <v>0</v>
      </c>
      <c r="F16" s="20">
        <f>C16*E16</f>
        <v>0</v>
      </c>
      <c r="H16" s="14"/>
      <c r="I16" s="13"/>
      <c r="K16" s="16"/>
      <c r="L16" s="15"/>
    </row>
    <row r="17" spans="1:12" ht="15.75" customHeight="1" thickBot="1" x14ac:dyDescent="0.25">
      <c r="A17" s="18"/>
      <c r="B17" s="17"/>
      <c r="C17" s="17"/>
      <c r="D17" s="17"/>
      <c r="E17" s="17"/>
      <c r="F17" s="21"/>
      <c r="H17" s="15"/>
    </row>
    <row r="18" spans="1:12" ht="45" customHeight="1" thickBot="1" x14ac:dyDescent="0.25">
      <c r="A18" s="39" t="s">
        <v>23</v>
      </c>
      <c r="B18" s="40"/>
      <c r="C18" s="8"/>
      <c r="D18" s="41"/>
      <c r="E18" s="42"/>
      <c r="F18" s="11">
        <f>F10+F12+F14+F16</f>
        <v>0</v>
      </c>
      <c r="K18" s="15"/>
      <c r="L18" s="15"/>
    </row>
    <row r="19" spans="1:12" ht="27" customHeight="1" thickBot="1" x14ac:dyDescent="0.25">
      <c r="A19" s="24" t="s">
        <v>14</v>
      </c>
      <c r="B19" s="25"/>
      <c r="C19" s="26"/>
      <c r="D19" s="27"/>
      <c r="E19" s="28"/>
      <c r="F19" s="11">
        <f>ROUND(F18*0.22,2)</f>
        <v>0</v>
      </c>
    </row>
    <row r="20" spans="1:12" ht="13.5" customHeight="1" thickBot="1" x14ac:dyDescent="0.25">
      <c r="A20" s="29" t="s">
        <v>24</v>
      </c>
      <c r="B20" s="30"/>
      <c r="C20" s="26"/>
      <c r="D20" s="27"/>
      <c r="E20" s="28"/>
      <c r="F20" s="11">
        <f>F18+F19</f>
        <v>0</v>
      </c>
    </row>
    <row r="22" spans="1:12" x14ac:dyDescent="0.2">
      <c r="A22" s="2" t="s">
        <v>0</v>
      </c>
      <c r="B22" s="2" t="s">
        <v>3</v>
      </c>
      <c r="C22" s="2"/>
      <c r="D22" s="2"/>
      <c r="E22" s="2"/>
    </row>
    <row r="23" spans="1:12" ht="13.9" customHeight="1" x14ac:dyDescent="0.2">
      <c r="A23" s="2"/>
      <c r="B23" s="2" t="s">
        <v>4</v>
      </c>
      <c r="C23" s="2"/>
      <c r="D23" s="2"/>
      <c r="E23" s="2"/>
    </row>
    <row r="24" spans="1:12" x14ac:dyDescent="0.2">
      <c r="A24" s="2" t="s">
        <v>1</v>
      </c>
      <c r="B24" s="2" t="s">
        <v>5</v>
      </c>
      <c r="C24" s="2"/>
      <c r="D24" s="2"/>
      <c r="E24" s="2"/>
    </row>
    <row r="25" spans="1:12" x14ac:dyDescent="0.2">
      <c r="A25" s="2"/>
      <c r="B25" s="2" t="s">
        <v>6</v>
      </c>
      <c r="C25" s="2"/>
      <c r="D25" s="2"/>
      <c r="E25" s="2"/>
    </row>
    <row r="26" spans="1:12" x14ac:dyDescent="0.2">
      <c r="A26" s="2" t="s">
        <v>2</v>
      </c>
      <c r="B26" s="2" t="s">
        <v>7</v>
      </c>
      <c r="C26" s="2"/>
      <c r="D26" s="2"/>
      <c r="E26" s="2"/>
    </row>
    <row r="27" spans="1:12" x14ac:dyDescent="0.2">
      <c r="A27" s="2"/>
      <c r="B27" s="2"/>
      <c r="C27" s="2"/>
      <c r="D27" s="2"/>
      <c r="E27" s="2"/>
    </row>
    <row r="28" spans="1:12" x14ac:dyDescent="0.2">
      <c r="A28" s="2"/>
      <c r="B28" s="2"/>
      <c r="C28" s="2"/>
      <c r="D28" s="2"/>
      <c r="E28" s="2"/>
    </row>
    <row r="29" spans="1:12" x14ac:dyDescent="0.2">
      <c r="A29" s="2"/>
      <c r="B29" s="2"/>
      <c r="C29" s="2"/>
      <c r="D29" s="2"/>
      <c r="E29" s="2"/>
    </row>
    <row r="30" spans="1:12" x14ac:dyDescent="0.2">
      <c r="A30" s="2"/>
      <c r="B30" s="2"/>
      <c r="C30" s="2"/>
      <c r="D30" s="2"/>
      <c r="E30" s="2"/>
    </row>
    <row r="31" spans="1:12" x14ac:dyDescent="0.2">
      <c r="A31" s="2"/>
      <c r="B31" s="2"/>
      <c r="C31" s="2"/>
      <c r="D31" s="2"/>
      <c r="E31" s="2"/>
    </row>
    <row r="32" spans="1:12" x14ac:dyDescent="0.2">
      <c r="A32" s="2"/>
      <c r="B32" s="2"/>
      <c r="C32" s="3"/>
      <c r="D32" s="3"/>
      <c r="E32" s="3"/>
    </row>
    <row r="33" spans="1:5" x14ac:dyDescent="0.2">
      <c r="A33" s="2"/>
      <c r="B33" s="2"/>
      <c r="C33" s="31" t="s">
        <v>8</v>
      </c>
      <c r="D33" s="31"/>
      <c r="E33" s="31"/>
    </row>
  </sheetData>
  <sheetProtection algorithmName="SHA-512" hashValue="J/G5rEEZmw1Ey43jWd+hj/sJbwSOF4RXz1bAM6mdhunWjethlDqvNqtW/A2WjfQLf98L0tTF8mduAl/VhyP/ag==" saltValue="dyV74LFGxprAhKJhLYov2w==" spinCount="100000" sheet="1" objects="1" scenarios="1" selectLockedCells="1"/>
  <mergeCells count="18">
    <mergeCell ref="A18:B18"/>
    <mergeCell ref="D18:E18"/>
    <mergeCell ref="A3:F3"/>
    <mergeCell ref="A4:F5"/>
    <mergeCell ref="A8:B8"/>
    <mergeCell ref="B9:F9"/>
    <mergeCell ref="A10:B10"/>
    <mergeCell ref="B11:F11"/>
    <mergeCell ref="A12:B12"/>
    <mergeCell ref="B13:F13"/>
    <mergeCell ref="A14:B14"/>
    <mergeCell ref="B15:F15"/>
    <mergeCell ref="A16:B16"/>
    <mergeCell ref="A19:B19"/>
    <mergeCell ref="C19:E19"/>
    <mergeCell ref="A20:B20"/>
    <mergeCell ref="C20:E20"/>
    <mergeCell ref="C33:E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Novak</dc:creator>
  <cp:lastModifiedBy>Lea Volčič</cp:lastModifiedBy>
  <cp:lastPrinted>2016-09-09T09:28:00Z</cp:lastPrinted>
  <dcterms:created xsi:type="dcterms:W3CDTF">2016-03-14T12:09:18Z</dcterms:created>
  <dcterms:modified xsi:type="dcterms:W3CDTF">2024-12-13T11:52:27Z</dcterms:modified>
</cp:coreProperties>
</file>